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35" windowWidth="20940" windowHeight="11895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96" i="1" l="1"/>
  <c r="H95" i="1"/>
  <c r="H94" i="1"/>
  <c r="H93" i="1"/>
  <c r="H92" i="1"/>
  <c r="H91" i="1"/>
  <c r="H90" i="1"/>
  <c r="H89" i="1"/>
  <c r="H88" i="1"/>
  <c r="H87" i="1"/>
  <c r="H86" i="1"/>
  <c r="H85" i="1"/>
  <c r="H84" i="1"/>
  <c r="H83" i="1"/>
  <c r="H82" i="1"/>
  <c r="H81" i="1"/>
  <c r="H80" i="1"/>
  <c r="H79" i="1"/>
  <c r="H78" i="1"/>
  <c r="H77" i="1"/>
  <c r="H76" i="1"/>
  <c r="H75" i="1"/>
  <c r="H74" i="1"/>
  <c r="H73" i="1"/>
  <c r="H72" i="1"/>
  <c r="H71" i="1"/>
  <c r="H70" i="1"/>
  <c r="H69" i="1"/>
  <c r="H68" i="1"/>
  <c r="H67" i="1"/>
  <c r="H66" i="1"/>
  <c r="H65" i="1"/>
  <c r="H64" i="1"/>
  <c r="H63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</calcChain>
</file>

<file path=xl/sharedStrings.xml><?xml version="1.0" encoding="utf-8"?>
<sst xmlns="http://schemas.openxmlformats.org/spreadsheetml/2006/main" count="232" uniqueCount="135">
  <si>
    <t>(На фирменном бланке с банковскими реквизитами)</t>
  </si>
  <si>
    <t>ФОРМА №2</t>
  </si>
  <si>
    <t>КОММЕРЧЕСКОЕ ПРЕДЛОЖЕНИЕ</t>
  </si>
  <si>
    <t>На Ваш открытый одноэтапный запрос предложений № 340 Лот № 1 от 16.04.2015 предлагаем поставку Масел, смазок (далее - Продукция) для нужд филиала "Карельский" ОАО "ТГК-1".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</si>
  <si>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</si>
  <si>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</si>
  <si>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</si>
  <si>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</si>
  <si>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</si>
  <si>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</si>
  <si>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</si>
  <si>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</si>
  <si>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</si>
  <si>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</si>
  <si>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</si>
  <si>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</si>
  <si>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</si>
  <si>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</si>
  <si>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</si>
  <si>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</si>
  <si>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</si>
  <si>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</si>
  <si>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</si>
  <si>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</si>
  <si>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</si>
  <si>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</si>
  <si>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</si>
  <si>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</si>
  <si>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</si>
  <si>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</si>
  <si>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</si>
  <si>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</si>
  <si>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Отнесение Организации к субъектам малого и среднего предпринимательства согласно форме №7 (является/не является)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</si>
  <si>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</si>
  <si>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</si>
  <si>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</si>
  <si>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</si>
  <si>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</si>
  <si>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</si>
  <si>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</si>
  <si>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</si>
  <si>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</si>
  <si>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</si>
  <si>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</si>
  <si>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</si>
  <si>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 xml:space="preserve">Масло Gazpromneft GL-4 80W-90 </t>
  </si>
  <si>
    <t>литр</t>
  </si>
  <si>
    <t>малая фасовка</t>
  </si>
  <si>
    <t>Керосин КО-25 ГОСТ 11128-65</t>
  </si>
  <si>
    <t>канистры 10-20 л</t>
  </si>
  <si>
    <t>Керосин ТС-1 ГОСТ 10227-86</t>
  </si>
  <si>
    <t>Тосол А-40 ГОСТ 28084-89</t>
  </si>
  <si>
    <t>канистры 10 л</t>
  </si>
  <si>
    <t>Антифриз зелёный</t>
  </si>
  <si>
    <t>Антифриз - 40  красный</t>
  </si>
  <si>
    <t>Гидротормозная жидкость Super DOT-4</t>
  </si>
  <si>
    <t>кг</t>
  </si>
  <si>
    <t>фасовка 1-2 кг</t>
  </si>
  <si>
    <t>Электролит кислотный плотностью 1,27-1,28 ТУ 2384-001-5214071-99</t>
  </si>
  <si>
    <t>фасовка 5 л</t>
  </si>
  <si>
    <t>Масло моторное Teboil Silver 10W40</t>
  </si>
  <si>
    <t>канистры 1-3 л</t>
  </si>
  <si>
    <t>Масло М8ДМ  ГОСТ 8581-78</t>
  </si>
  <si>
    <t xml:space="preserve">канистры </t>
  </si>
  <si>
    <t>Масло М8В ГОСТ 10541-78</t>
  </si>
  <si>
    <t>канистры</t>
  </si>
  <si>
    <t>Масло Лукойл Супер SAE 10W40 API SL/CF</t>
  </si>
  <si>
    <t>Масло Лукойл Синтетик SAE 5W40 API SJ/CD</t>
  </si>
  <si>
    <t>Масло моторное "Лукойл-Авангард" Ультра SAE 15W-40 API CH-4</t>
  </si>
  <si>
    <t>Масло Gazpromneft Super T-3</t>
  </si>
  <si>
    <t>Масло Gazpromneft Super 5W-40</t>
  </si>
  <si>
    <t>Масло М-6 з /10В</t>
  </si>
  <si>
    <t>канистры 5 л</t>
  </si>
  <si>
    <t>Масло дизельное Teboil Super HPD 5W40</t>
  </si>
  <si>
    <t>Масло Gazpromneft G-Energy F Synth 5W-40</t>
  </si>
  <si>
    <t>Масло Mobil Rarus 425</t>
  </si>
  <si>
    <t>Масло"Husqvarna" для 2х-тактных двигателей</t>
  </si>
  <si>
    <t>Масло Shell Helix Ultra Extra 5W30 (синтетика)</t>
  </si>
  <si>
    <t>Масло Shell tellus oil T68</t>
  </si>
  <si>
    <t>Масло М10В2 (летнее) ГОСТ 8581-78</t>
  </si>
  <si>
    <t>Масло М8В2 (зимнее) ГОСТ 8581-78</t>
  </si>
  <si>
    <t>Масло М8Г2К (зимнее КАМАЗ) ГОСТ 8584-78</t>
  </si>
  <si>
    <t>канистры 10-20 кг</t>
  </si>
  <si>
    <t>Масло М10Г2К (летнее КАМАЗ) ГОСТ 8584-78</t>
  </si>
  <si>
    <t>Смазка Gazpromneft G-Energy Crease LX EP-2, туба 400 гр</t>
  </si>
  <si>
    <t>шт</t>
  </si>
  <si>
    <t>туба 400 гр</t>
  </si>
  <si>
    <t>Масло Mobilgear 600 XP 680</t>
  </si>
  <si>
    <t>Масло Газпромнефть Редуктор WS-100</t>
  </si>
  <si>
    <t>Масло И-20А (веретенка) ГОСТ 20799-88</t>
  </si>
  <si>
    <t>Масло И-30А ГОСТ 20799-88</t>
  </si>
  <si>
    <t>Масло И-40А ГОСТ 20799-88</t>
  </si>
  <si>
    <t>Масло И-50А ГОСТ 20799-88</t>
  </si>
  <si>
    <t>Масло Gazpromneft GL-80 80W-90</t>
  </si>
  <si>
    <t>Масло Gazpromneft Moto 2T</t>
  </si>
  <si>
    <t>Масло компрессорное поршневое Boge Syprem 8000K</t>
  </si>
  <si>
    <t>Масло компрессорное К-12 (К-19)</t>
  </si>
  <si>
    <t>Масло КС-19 ГОСТ 9243-75</t>
  </si>
  <si>
    <t>канистры 5-20 кг</t>
  </si>
  <si>
    <t>Масло МС-20 ГОСТ 21743-76</t>
  </si>
  <si>
    <t>Масло ВМГЗ ТУ 0253-007-77815758-2008</t>
  </si>
  <si>
    <t>Масло касторовое</t>
  </si>
  <si>
    <t>Солидол Ж ГОСТ 1033-79</t>
  </si>
  <si>
    <t>ведра 1-5 кг</t>
  </si>
  <si>
    <t>Солидол С(пресс) ГОСТ 4366-76</t>
  </si>
  <si>
    <t>фасовка 1-5 кг</t>
  </si>
  <si>
    <t>Графитная смазка ГОСТ 3333-80</t>
  </si>
  <si>
    <t>Смазка "Литол-24" ГОСТ 21150-87</t>
  </si>
  <si>
    <t>Смазка Gazpromneft Metalgrease AC</t>
  </si>
  <si>
    <t>Канатол ГОСТ 5570 ГОСТ 5570</t>
  </si>
  <si>
    <t>Смазка Циатим-221 ГОСТ 9433-80</t>
  </si>
  <si>
    <t>Смазка ЦИАТИМ-221E</t>
  </si>
  <si>
    <t>Смазка Циатим-203</t>
  </si>
  <si>
    <t>Смазка ГОИ-54</t>
  </si>
  <si>
    <t>Смазка Gazpromneft G-Energy Crease L Moly EP 2</t>
  </si>
  <si>
    <t>фасовка 1 кг</t>
  </si>
  <si>
    <t>Смазка ЦИАТИМ 201</t>
  </si>
  <si>
    <t>Смазка электропроводящая ЭПС-98 ТУ 0254-002-47926</t>
  </si>
  <si>
    <t>Средство техническое моющее "Этнас"</t>
  </si>
  <si>
    <t>фасовка 10 л</t>
  </si>
  <si>
    <t>Автошампунь Sintec Dr.Active для б/к мойки</t>
  </si>
  <si>
    <t>Жидкость стеклоомывающая -30 градусов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</si>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</sst>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2" fillId="0" borderId="0" xfId="0" applyFont="1" applyAlignment="1"/>
    <xf numFmtId="0" fontId="0" fillId="0" borderId="0" xfId="0" applyAlignment="1"/>
    <xf numFmtId="0" fontId="0" fillId="0" borderId="0" xfId="0" applyAlignment="1">
      <alignment wrapText="1"/>
    </xf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3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2" fillId="0" borderId="0" xfId="0" applyFont="1" applyAlignment="1">
      <alignment horizontal="center"/>
    </xf>
    <xf numFmtId="0" fontId="0" fillId="0" borderId="6" xfId="0" applyBorder="1"/>
    <xf numFmtId="0" fontId="2" fillId="0" borderId="6" xfId="0" applyFont="1" applyBorder="1"/>
    <xf numFmtId="0" fontId="2" fillId="0" borderId="7" xfId="0" applyFont="1" applyBorder="1" applyAlignment="1" applyProtection="1">
      <alignment horizontal="center"/>
      <protection locked="0"/>
    </xf>
    <xf numFmtId="0" fontId="2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2" fillId="0" borderId="12" xfId="0" applyNumberFormat="1" applyFont="1" applyBorder="1"/>
    <xf numFmtId="2" fontId="2" fillId="0" borderId="13" xfId="0" applyNumberFormat="1" applyFont="1" applyBorder="1"/>
    <xf numFmtId="0" fontId="2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3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5"/>
  <sheetViews>
    <sheetView tabSelected="1" workbookViewId="0">
      <selection activeCell="A3" sqref="A3:H3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8" customFormat="1" ht="35.25" customHeight="1" x14ac:dyDescent="0.25">
      <c r="A1" s="6" t="s">
        <v>0</v>
      </c>
      <c r="B1" s="7"/>
      <c r="C1" s="7"/>
      <c r="D1" s="7"/>
      <c r="H1" s="9" t="s">
        <v>1</v>
      </c>
    </row>
    <row r="2" spans="1:8" s="8" customFormat="1" ht="19.5" customHeight="1" x14ac:dyDescent="0.25">
      <c r="A2" s="10" t="s">
        <v>2</v>
      </c>
      <c r="B2" s="11"/>
      <c r="C2" s="11"/>
      <c r="D2" s="11"/>
      <c r="E2" s="11"/>
      <c r="F2" s="11"/>
      <c r="G2" s="11"/>
      <c r="H2" s="11"/>
    </row>
    <row r="3" spans="1:8" s="8" customFormat="1" ht="35.25" customHeight="1" x14ac:dyDescent="0.25">
      <c r="A3" s="6" t="s">
        <v>3</v>
      </c>
      <c r="B3" s="7"/>
      <c r="C3" s="7"/>
      <c r="D3" s="7"/>
      <c r="E3" s="7"/>
      <c r="F3" s="7"/>
      <c r="G3" s="7"/>
      <c r="H3" s="7"/>
    </row>
    <row r="4" spans="1:8" s="8" customFormat="1" ht="3.75" customHeight="1" thickBot="1" x14ac:dyDescent="0.3"/>
    <row r="5" spans="1:8" s="8" customFormat="1" ht="21.75" customHeight="1" thickBot="1" x14ac:dyDescent="0.3">
      <c r="A5" s="49" t="s">
        <v>4</v>
      </c>
      <c r="B5" s="32" t="s">
        <v>5</v>
      </c>
      <c r="C5" s="33" t="s">
        <v>6</v>
      </c>
      <c r="D5" s="34"/>
      <c r="E5" s="34"/>
      <c r="F5" s="33" t="s">
        <v>7</v>
      </c>
      <c r="G5" s="34"/>
      <c r="H5" s="41"/>
    </row>
    <row r="6" spans="1:8" s="8" customFormat="1" x14ac:dyDescent="0.25">
      <c r="A6" s="50">
        <v>1</v>
      </c>
      <c r="B6" s="13" t="s">
        <v>8</v>
      </c>
      <c r="C6" s="14"/>
      <c r="D6" s="14"/>
      <c r="E6" s="14"/>
      <c r="F6" s="14"/>
      <c r="G6" s="14"/>
      <c r="H6" s="42"/>
    </row>
    <row r="7" spans="1:8" s="8" customFormat="1" x14ac:dyDescent="0.25">
      <c r="A7" s="50">
        <v>2</v>
      </c>
      <c r="B7" s="13" t="s">
        <v>9</v>
      </c>
      <c r="C7" s="14"/>
      <c r="D7" s="14"/>
      <c r="E7" s="14"/>
      <c r="F7" s="14"/>
      <c r="G7" s="14"/>
      <c r="H7" s="42"/>
    </row>
    <row r="8" spans="1:8" s="8" customFormat="1" x14ac:dyDescent="0.25">
      <c r="A8" s="50">
        <v>3</v>
      </c>
      <c r="B8" s="13" t="s">
        <v>10</v>
      </c>
      <c r="C8" s="14"/>
      <c r="D8" s="14"/>
      <c r="E8" s="14"/>
      <c r="F8" s="14"/>
      <c r="G8" s="14"/>
      <c r="H8" s="42"/>
    </row>
    <row r="9" spans="1:8" s="8" customFormat="1" x14ac:dyDescent="0.25">
      <c r="A9" s="50">
        <v>4</v>
      </c>
      <c r="B9" s="13" t="s">
        <v>11</v>
      </c>
      <c r="C9" s="14"/>
      <c r="D9" s="14"/>
      <c r="E9" s="14"/>
      <c r="F9" s="14"/>
      <c r="G9" s="14"/>
      <c r="H9" s="42"/>
    </row>
    <row r="10" spans="1:8" s="8" customFormat="1" x14ac:dyDescent="0.25">
      <c r="A10" s="50">
        <v>5</v>
      </c>
      <c r="B10" s="13" t="s">
        <v>12</v>
      </c>
      <c r="C10" s="14"/>
      <c r="D10" s="14"/>
      <c r="E10" s="14"/>
      <c r="F10" s="14"/>
      <c r="G10" s="14"/>
      <c r="H10" s="42"/>
    </row>
    <row r="11" spans="1:8" s="8" customFormat="1" x14ac:dyDescent="0.25">
      <c r="A11" s="50">
        <v>6</v>
      </c>
      <c r="B11" s="13" t="s">
        <v>13</v>
      </c>
      <c r="C11" s="14"/>
      <c r="D11" s="14"/>
      <c r="E11" s="14"/>
      <c r="F11" s="56"/>
      <c r="G11" s="56"/>
      <c r="H11" s="57"/>
    </row>
    <row r="12" spans="1:8" s="8" customFormat="1" x14ac:dyDescent="0.25">
      <c r="A12" s="50">
        <v>7</v>
      </c>
      <c r="B12" s="13" t="s">
        <v>14</v>
      </c>
      <c r="C12" s="14"/>
      <c r="D12" s="14"/>
      <c r="E12" s="14"/>
      <c r="F12" s="56"/>
      <c r="G12" s="56"/>
      <c r="H12" s="57"/>
    </row>
    <row r="13" spans="1:8" s="8" customFormat="1" x14ac:dyDescent="0.25">
      <c r="A13" s="50">
        <v>8</v>
      </c>
      <c r="B13" s="13" t="s">
        <v>15</v>
      </c>
      <c r="C13" s="14"/>
      <c r="D13" s="14"/>
      <c r="E13" s="14"/>
      <c r="F13" s="56"/>
      <c r="G13" s="56"/>
      <c r="H13" s="57"/>
    </row>
    <row r="14" spans="1:8" s="8" customFormat="1" x14ac:dyDescent="0.25">
      <c r="A14" s="50">
        <v>9</v>
      </c>
      <c r="B14" s="13" t="s">
        <v>16</v>
      </c>
      <c r="C14" s="14"/>
      <c r="D14" s="14"/>
      <c r="E14" s="14"/>
      <c r="F14" s="56"/>
      <c r="G14" s="56"/>
      <c r="H14" s="57"/>
    </row>
    <row r="15" spans="1:8" s="8" customFormat="1" x14ac:dyDescent="0.25">
      <c r="A15" s="50">
        <v>10</v>
      </c>
      <c r="B15" s="13" t="s">
        <v>17</v>
      </c>
      <c r="C15" s="14"/>
      <c r="D15" s="14"/>
      <c r="E15" s="14"/>
      <c r="F15" s="56"/>
      <c r="G15" s="56"/>
      <c r="H15" s="57"/>
    </row>
    <row r="16" spans="1:8" s="8" customFormat="1" x14ac:dyDescent="0.25">
      <c r="A16" s="50">
        <v>11</v>
      </c>
      <c r="B16" s="13" t="s">
        <v>18</v>
      </c>
      <c r="C16" s="14"/>
      <c r="D16" s="14"/>
      <c r="E16" s="14"/>
      <c r="F16" s="56"/>
      <c r="G16" s="56"/>
      <c r="H16" s="57"/>
    </row>
    <row r="17" spans="1:8" s="8" customFormat="1" x14ac:dyDescent="0.25">
      <c r="A17" s="50">
        <v>12</v>
      </c>
      <c r="B17" s="13" t="s">
        <v>19</v>
      </c>
      <c r="C17" s="14"/>
      <c r="D17" s="14"/>
      <c r="E17" s="14"/>
      <c r="F17" s="14"/>
      <c r="G17" s="14"/>
      <c r="H17" s="42"/>
    </row>
    <row r="18" spans="1:8" s="8" customFormat="1" ht="15.75" thickBot="1" x14ac:dyDescent="0.3">
      <c r="A18" s="51">
        <v>13</v>
      </c>
      <c r="B18" s="35" t="s">
        <v>20</v>
      </c>
      <c r="C18" s="36"/>
      <c r="D18" s="36"/>
      <c r="E18" s="36"/>
      <c r="F18" s="58"/>
      <c r="G18" s="58"/>
      <c r="H18" s="59"/>
    </row>
    <row r="19" spans="1:8" s="8" customFormat="1" x14ac:dyDescent="0.25">
      <c r="A19" s="52" t="s">
        <v>21</v>
      </c>
      <c r="B19" s="15"/>
      <c r="C19" s="15"/>
      <c r="D19" s="15"/>
      <c r="E19" s="15"/>
      <c r="F19" s="15"/>
      <c r="G19" s="15"/>
      <c r="H19" s="44"/>
    </row>
    <row r="20" spans="1:8" s="8" customFormat="1" x14ac:dyDescent="0.25">
      <c r="A20" s="50">
        <v>14</v>
      </c>
      <c r="B20" s="17" t="s">
        <v>22</v>
      </c>
      <c r="C20" s="18"/>
      <c r="D20" s="15"/>
      <c r="E20" s="16"/>
      <c r="F20" s="14"/>
      <c r="G20" s="14"/>
      <c r="H20" s="42"/>
    </row>
    <row r="21" spans="1:8" s="8" customFormat="1" x14ac:dyDescent="0.25">
      <c r="A21" s="50">
        <v>15</v>
      </c>
      <c r="B21" s="17" t="s">
        <v>23</v>
      </c>
      <c r="C21" s="19"/>
      <c r="D21" s="15"/>
      <c r="E21" s="16"/>
      <c r="F21" s="14"/>
      <c r="G21" s="14"/>
      <c r="H21" s="42"/>
    </row>
    <row r="22" spans="1:8" s="8" customFormat="1" x14ac:dyDescent="0.25">
      <c r="A22" s="50">
        <v>16</v>
      </c>
      <c r="B22" s="17" t="s">
        <v>24</v>
      </c>
      <c r="C22" s="19"/>
      <c r="D22" s="15"/>
      <c r="E22" s="16"/>
      <c r="F22" s="14"/>
      <c r="G22" s="14"/>
      <c r="H22" s="42"/>
    </row>
    <row r="23" spans="1:8" s="8" customFormat="1" x14ac:dyDescent="0.25">
      <c r="A23" s="50">
        <v>17</v>
      </c>
      <c r="B23" s="17" t="s">
        <v>25</v>
      </c>
      <c r="C23" s="19"/>
      <c r="D23" s="15"/>
      <c r="E23" s="16"/>
      <c r="F23" s="14"/>
      <c r="G23" s="14"/>
      <c r="H23" s="42"/>
    </row>
    <row r="24" spans="1:8" s="8" customFormat="1" x14ac:dyDescent="0.25">
      <c r="A24" s="50">
        <v>18</v>
      </c>
      <c r="B24" s="17" t="s">
        <v>26</v>
      </c>
      <c r="C24" s="19"/>
      <c r="D24" s="15"/>
      <c r="E24" s="16"/>
      <c r="F24" s="14"/>
      <c r="G24" s="14"/>
      <c r="H24" s="42"/>
    </row>
    <row r="25" spans="1:8" s="8" customFormat="1" x14ac:dyDescent="0.25">
      <c r="A25" s="50">
        <v>19</v>
      </c>
      <c r="B25" s="17" t="s">
        <v>27</v>
      </c>
      <c r="C25" s="19"/>
      <c r="D25" s="15"/>
      <c r="E25" s="16"/>
      <c r="F25" s="14"/>
      <c r="G25" s="14"/>
      <c r="H25" s="42"/>
    </row>
    <row r="26" spans="1:8" s="8" customFormat="1" x14ac:dyDescent="0.25">
      <c r="A26" s="50">
        <v>20</v>
      </c>
      <c r="B26" s="17" t="s">
        <v>28</v>
      </c>
      <c r="C26" s="19"/>
      <c r="D26" s="15"/>
      <c r="E26" s="16"/>
      <c r="F26" s="14"/>
      <c r="G26" s="14"/>
      <c r="H26" s="42"/>
    </row>
    <row r="27" spans="1:8" s="8" customFormat="1" ht="23.25" x14ac:dyDescent="0.25">
      <c r="A27" s="50">
        <v>21</v>
      </c>
      <c r="B27" s="17" t="s">
        <v>29</v>
      </c>
      <c r="C27" s="18"/>
      <c r="D27" s="15"/>
      <c r="E27" s="16"/>
      <c r="F27" s="14"/>
      <c r="G27" s="14"/>
      <c r="H27" s="42"/>
    </row>
    <row r="28" spans="1:8" s="8" customFormat="1" ht="23.25" x14ac:dyDescent="0.25">
      <c r="A28" s="50">
        <v>22</v>
      </c>
      <c r="B28" s="17" t="s">
        <v>30</v>
      </c>
      <c r="C28" s="18"/>
      <c r="D28" s="15"/>
      <c r="E28" s="16"/>
      <c r="F28" s="14"/>
      <c r="G28" s="14"/>
      <c r="H28" s="42"/>
    </row>
    <row r="29" spans="1:8" s="8" customFormat="1" ht="34.5" x14ac:dyDescent="0.25">
      <c r="A29" s="50">
        <v>23</v>
      </c>
      <c r="B29" s="17" t="s">
        <v>31</v>
      </c>
      <c r="C29" s="19"/>
      <c r="D29" s="15"/>
      <c r="E29" s="16"/>
      <c r="F29" s="14"/>
      <c r="G29" s="14"/>
      <c r="H29" s="42"/>
    </row>
    <row r="30" spans="1:8" s="8" customFormat="1" ht="34.5" x14ac:dyDescent="0.25">
      <c r="A30" s="50">
        <v>24</v>
      </c>
      <c r="B30" s="17" t="s">
        <v>32</v>
      </c>
      <c r="C30" s="19"/>
      <c r="D30" s="15"/>
      <c r="E30" s="16"/>
      <c r="F30" s="14"/>
      <c r="G30" s="14"/>
      <c r="H30" s="42"/>
    </row>
    <row r="31" spans="1:8" s="8" customFormat="1" x14ac:dyDescent="0.25">
      <c r="A31" s="50">
        <v>25</v>
      </c>
      <c r="B31" s="17" t="s">
        <v>33</v>
      </c>
      <c r="C31" s="18"/>
      <c r="D31" s="15"/>
      <c r="E31" s="16"/>
      <c r="F31" s="14"/>
      <c r="G31" s="14"/>
      <c r="H31" s="42"/>
    </row>
    <row r="32" spans="1:8" s="8" customFormat="1" ht="23.25" x14ac:dyDescent="0.25">
      <c r="A32" s="50">
        <v>26</v>
      </c>
      <c r="B32" s="17" t="s">
        <v>34</v>
      </c>
      <c r="C32" s="18"/>
      <c r="D32" s="15"/>
      <c r="E32" s="16"/>
      <c r="F32" s="60"/>
      <c r="G32" s="60"/>
      <c r="H32" s="61"/>
    </row>
    <row r="33" spans="1:8" s="8" customFormat="1" ht="23.25" x14ac:dyDescent="0.25">
      <c r="A33" s="50">
        <v>27</v>
      </c>
      <c r="B33" s="17" t="s">
        <v>35</v>
      </c>
      <c r="C33" s="19"/>
      <c r="D33" s="15"/>
      <c r="E33" s="16"/>
      <c r="F33" s="14"/>
      <c r="G33" s="14"/>
      <c r="H33" s="42"/>
    </row>
    <row r="34" spans="1:8" s="8" customFormat="1" ht="27" customHeight="1" thickBot="1" x14ac:dyDescent="0.3">
      <c r="A34" s="51">
        <v>28</v>
      </c>
      <c r="B34" s="37" t="s">
        <v>36</v>
      </c>
      <c r="C34" s="38"/>
      <c r="D34" s="39"/>
      <c r="E34" s="40"/>
      <c r="F34" s="36"/>
      <c r="G34" s="36"/>
      <c r="H34" s="43"/>
    </row>
    <row r="35" spans="1:8" s="8" customFormat="1" ht="34.5" x14ac:dyDescent="0.25">
      <c r="A35" s="53" t="s">
        <v>37</v>
      </c>
      <c r="B35" s="20" t="s">
        <v>38</v>
      </c>
      <c r="C35" s="20" t="s">
        <v>39</v>
      </c>
      <c r="D35" s="20" t="s">
        <v>40</v>
      </c>
      <c r="E35" s="21" t="s">
        <v>41</v>
      </c>
      <c r="F35" s="21" t="s">
        <v>42</v>
      </c>
      <c r="G35" s="21" t="s">
        <v>43</v>
      </c>
      <c r="H35" s="45" t="s">
        <v>44</v>
      </c>
    </row>
    <row r="36" spans="1:8" s="8" customFormat="1" x14ac:dyDescent="0.25">
      <c r="A36" s="50">
        <v>1</v>
      </c>
      <c r="B36" s="17" t="s">
        <v>45</v>
      </c>
      <c r="C36" s="17" t="s">
        <v>46</v>
      </c>
      <c r="D36" s="12">
        <v>2</v>
      </c>
      <c r="E36" s="17" t="s">
        <v>47</v>
      </c>
      <c r="F36" s="17"/>
      <c r="G36" s="22">
        <v>0</v>
      </c>
      <c r="H36" s="46">
        <f>ROUND(D36*ROUND(G36,2),2)</f>
        <v>0</v>
      </c>
    </row>
    <row r="37" spans="1:8" s="8" customFormat="1" x14ac:dyDescent="0.25">
      <c r="A37" s="50">
        <v>2</v>
      </c>
      <c r="B37" s="17" t="s">
        <v>48</v>
      </c>
      <c r="C37" s="17" t="s">
        <v>46</v>
      </c>
      <c r="D37" s="12">
        <v>315</v>
      </c>
      <c r="E37" s="17" t="s">
        <v>49</v>
      </c>
      <c r="F37" s="17"/>
      <c r="G37" s="22">
        <v>0</v>
      </c>
      <c r="H37" s="46">
        <f>ROUND(D37*ROUND(G37,2),2)</f>
        <v>0</v>
      </c>
    </row>
    <row r="38" spans="1:8" s="8" customFormat="1" x14ac:dyDescent="0.25">
      <c r="A38" s="50">
        <v>3</v>
      </c>
      <c r="B38" s="17" t="s">
        <v>50</v>
      </c>
      <c r="C38" s="17" t="s">
        <v>46</v>
      </c>
      <c r="D38" s="12">
        <v>40</v>
      </c>
      <c r="E38" s="17" t="s">
        <v>49</v>
      </c>
      <c r="F38" s="17"/>
      <c r="G38" s="22">
        <v>0</v>
      </c>
      <c r="H38" s="46">
        <f>ROUND(D38*ROUND(G38,2),2)</f>
        <v>0</v>
      </c>
    </row>
    <row r="39" spans="1:8" s="8" customFormat="1" x14ac:dyDescent="0.25">
      <c r="A39" s="50">
        <v>4</v>
      </c>
      <c r="B39" s="17" t="s">
        <v>51</v>
      </c>
      <c r="C39" s="17" t="s">
        <v>46</v>
      </c>
      <c r="D39" s="12">
        <v>890</v>
      </c>
      <c r="E39" s="17" t="s">
        <v>52</v>
      </c>
      <c r="F39" s="17"/>
      <c r="G39" s="22">
        <v>0</v>
      </c>
      <c r="H39" s="46">
        <f>ROUND(D39*ROUND(G39,2),2)</f>
        <v>0</v>
      </c>
    </row>
    <row r="40" spans="1:8" s="8" customFormat="1" x14ac:dyDescent="0.25">
      <c r="A40" s="50">
        <v>5</v>
      </c>
      <c r="B40" s="17" t="s">
        <v>53</v>
      </c>
      <c r="C40" s="17" t="s">
        <v>46</v>
      </c>
      <c r="D40" s="12">
        <v>30</v>
      </c>
      <c r="E40" s="17" t="s">
        <v>47</v>
      </c>
      <c r="F40" s="17"/>
      <c r="G40" s="22">
        <v>0</v>
      </c>
      <c r="H40" s="46">
        <f>ROUND(D40*ROUND(G40,2),2)</f>
        <v>0</v>
      </c>
    </row>
    <row r="41" spans="1:8" s="8" customFormat="1" x14ac:dyDescent="0.25">
      <c r="A41" s="50">
        <v>6</v>
      </c>
      <c r="B41" s="17" t="s">
        <v>54</v>
      </c>
      <c r="C41" s="17" t="s">
        <v>46</v>
      </c>
      <c r="D41" s="12">
        <v>50</v>
      </c>
      <c r="E41" s="17" t="s">
        <v>47</v>
      </c>
      <c r="F41" s="17"/>
      <c r="G41" s="22">
        <v>0</v>
      </c>
      <c r="H41" s="46">
        <f>ROUND(D41*ROUND(G41,2),2)</f>
        <v>0</v>
      </c>
    </row>
    <row r="42" spans="1:8" s="8" customFormat="1" x14ac:dyDescent="0.25">
      <c r="A42" s="50">
        <v>7</v>
      </c>
      <c r="B42" s="17" t="s">
        <v>55</v>
      </c>
      <c r="C42" s="17" t="s">
        <v>56</v>
      </c>
      <c r="D42" s="12">
        <v>10</v>
      </c>
      <c r="E42" s="17" t="s">
        <v>57</v>
      </c>
      <c r="F42" s="17"/>
      <c r="G42" s="22">
        <v>0</v>
      </c>
      <c r="H42" s="46">
        <f>ROUND(D42*ROUND(G42,2),2)</f>
        <v>0</v>
      </c>
    </row>
    <row r="43" spans="1:8" s="8" customFormat="1" ht="23.25" x14ac:dyDescent="0.25">
      <c r="A43" s="50">
        <v>8</v>
      </c>
      <c r="B43" s="17" t="s">
        <v>58</v>
      </c>
      <c r="C43" s="17" t="s">
        <v>46</v>
      </c>
      <c r="D43" s="12">
        <v>50</v>
      </c>
      <c r="E43" s="17" t="s">
        <v>59</v>
      </c>
      <c r="F43" s="17"/>
      <c r="G43" s="22">
        <v>0</v>
      </c>
      <c r="H43" s="46">
        <f>ROUND(D43*ROUND(G43,2),2)</f>
        <v>0</v>
      </c>
    </row>
    <row r="44" spans="1:8" s="8" customFormat="1" x14ac:dyDescent="0.25">
      <c r="A44" s="50">
        <v>9</v>
      </c>
      <c r="B44" s="17" t="s">
        <v>60</v>
      </c>
      <c r="C44" s="17" t="s">
        <v>46</v>
      </c>
      <c r="D44" s="12">
        <v>154</v>
      </c>
      <c r="E44" s="17" t="s">
        <v>61</v>
      </c>
      <c r="F44" s="17"/>
      <c r="G44" s="22">
        <v>0</v>
      </c>
      <c r="H44" s="46">
        <f>ROUND(D44*ROUND(G44,2),2)</f>
        <v>0</v>
      </c>
    </row>
    <row r="45" spans="1:8" s="8" customFormat="1" x14ac:dyDescent="0.25">
      <c r="A45" s="50">
        <v>10</v>
      </c>
      <c r="B45" s="17" t="s">
        <v>62</v>
      </c>
      <c r="C45" s="17" t="s">
        <v>46</v>
      </c>
      <c r="D45" s="12">
        <v>15</v>
      </c>
      <c r="E45" s="17" t="s">
        <v>63</v>
      </c>
      <c r="F45" s="17"/>
      <c r="G45" s="22">
        <v>0</v>
      </c>
      <c r="H45" s="46">
        <f>ROUND(D45*ROUND(G45,2),2)</f>
        <v>0</v>
      </c>
    </row>
    <row r="46" spans="1:8" s="8" customFormat="1" x14ac:dyDescent="0.25">
      <c r="A46" s="50">
        <v>11</v>
      </c>
      <c r="B46" s="17" t="s">
        <v>64</v>
      </c>
      <c r="C46" s="17" t="s">
        <v>46</v>
      </c>
      <c r="D46" s="12">
        <v>350</v>
      </c>
      <c r="E46" s="17" t="s">
        <v>65</v>
      </c>
      <c r="F46" s="17"/>
      <c r="G46" s="22">
        <v>0</v>
      </c>
      <c r="H46" s="46">
        <f>ROUND(D46*ROUND(G46,2),2)</f>
        <v>0</v>
      </c>
    </row>
    <row r="47" spans="1:8" s="8" customFormat="1" x14ac:dyDescent="0.25">
      <c r="A47" s="50">
        <v>12</v>
      </c>
      <c r="B47" s="17" t="s">
        <v>66</v>
      </c>
      <c r="C47" s="17" t="s">
        <v>46</v>
      </c>
      <c r="D47" s="12">
        <v>80</v>
      </c>
      <c r="E47" s="17" t="s">
        <v>65</v>
      </c>
      <c r="F47" s="17"/>
      <c r="G47" s="22">
        <v>0</v>
      </c>
      <c r="H47" s="46">
        <f>ROUND(D47*ROUND(G47,2),2)</f>
        <v>0</v>
      </c>
    </row>
    <row r="48" spans="1:8" s="8" customFormat="1" x14ac:dyDescent="0.25">
      <c r="A48" s="50">
        <v>13</v>
      </c>
      <c r="B48" s="17" t="s">
        <v>67</v>
      </c>
      <c r="C48" s="17" t="s">
        <v>46</v>
      </c>
      <c r="D48" s="12">
        <v>80</v>
      </c>
      <c r="E48" s="17" t="s">
        <v>65</v>
      </c>
      <c r="F48" s="17"/>
      <c r="G48" s="22">
        <v>0</v>
      </c>
      <c r="H48" s="46">
        <f>ROUND(D48*ROUND(G48,2),2)</f>
        <v>0</v>
      </c>
    </row>
    <row r="49" spans="1:8" s="8" customFormat="1" ht="23.25" x14ac:dyDescent="0.25">
      <c r="A49" s="50">
        <v>14</v>
      </c>
      <c r="B49" s="17" t="s">
        <v>68</v>
      </c>
      <c r="C49" s="17" t="s">
        <v>46</v>
      </c>
      <c r="D49" s="12">
        <v>40</v>
      </c>
      <c r="E49" s="17" t="s">
        <v>65</v>
      </c>
      <c r="F49" s="17"/>
      <c r="G49" s="22">
        <v>0</v>
      </c>
      <c r="H49" s="46">
        <f>ROUND(D49*ROUND(G49,2),2)</f>
        <v>0</v>
      </c>
    </row>
    <row r="50" spans="1:8" s="8" customFormat="1" x14ac:dyDescent="0.25">
      <c r="A50" s="50">
        <v>15</v>
      </c>
      <c r="B50" s="17" t="s">
        <v>69</v>
      </c>
      <c r="C50" s="17" t="s">
        <v>46</v>
      </c>
      <c r="D50" s="12">
        <v>30</v>
      </c>
      <c r="E50" s="17" t="s">
        <v>65</v>
      </c>
      <c r="F50" s="17"/>
      <c r="G50" s="22">
        <v>0</v>
      </c>
      <c r="H50" s="46">
        <f>ROUND(D50*ROUND(G50,2),2)</f>
        <v>0</v>
      </c>
    </row>
    <row r="51" spans="1:8" s="8" customFormat="1" x14ac:dyDescent="0.25">
      <c r="A51" s="50">
        <v>16</v>
      </c>
      <c r="B51" s="17" t="s">
        <v>70</v>
      </c>
      <c r="C51" s="17" t="s">
        <v>46</v>
      </c>
      <c r="D51" s="12">
        <v>60</v>
      </c>
      <c r="E51" s="17" t="s">
        <v>65</v>
      </c>
      <c r="F51" s="17"/>
      <c r="G51" s="22">
        <v>0</v>
      </c>
      <c r="H51" s="46">
        <f>ROUND(D51*ROUND(G51,2),2)</f>
        <v>0</v>
      </c>
    </row>
    <row r="52" spans="1:8" s="8" customFormat="1" x14ac:dyDescent="0.25">
      <c r="A52" s="50">
        <v>17</v>
      </c>
      <c r="B52" s="17" t="s">
        <v>71</v>
      </c>
      <c r="C52" s="17" t="s">
        <v>46</v>
      </c>
      <c r="D52" s="12">
        <v>30</v>
      </c>
      <c r="E52" s="17" t="s">
        <v>72</v>
      </c>
      <c r="F52" s="17"/>
      <c r="G52" s="22">
        <v>0</v>
      </c>
      <c r="H52" s="46">
        <f>ROUND(D52*ROUND(G52,2),2)</f>
        <v>0</v>
      </c>
    </row>
    <row r="53" spans="1:8" s="8" customFormat="1" x14ac:dyDescent="0.25">
      <c r="A53" s="50">
        <v>18</v>
      </c>
      <c r="B53" s="17" t="s">
        <v>73</v>
      </c>
      <c r="C53" s="17" t="s">
        <v>46</v>
      </c>
      <c r="D53" s="12">
        <v>100</v>
      </c>
      <c r="E53" s="17" t="s">
        <v>65</v>
      </c>
      <c r="F53" s="17"/>
      <c r="G53" s="22">
        <v>0</v>
      </c>
      <c r="H53" s="46">
        <f>ROUND(D53*ROUND(G53,2),2)</f>
        <v>0</v>
      </c>
    </row>
    <row r="54" spans="1:8" s="8" customFormat="1" x14ac:dyDescent="0.25">
      <c r="A54" s="50">
        <v>19</v>
      </c>
      <c r="B54" s="17" t="s">
        <v>74</v>
      </c>
      <c r="C54" s="17" t="s">
        <v>46</v>
      </c>
      <c r="D54" s="12">
        <v>160</v>
      </c>
      <c r="E54" s="17" t="s">
        <v>65</v>
      </c>
      <c r="F54" s="17"/>
      <c r="G54" s="22">
        <v>0</v>
      </c>
      <c r="H54" s="46">
        <f>ROUND(D54*ROUND(G54,2),2)</f>
        <v>0</v>
      </c>
    </row>
    <row r="55" spans="1:8" s="8" customFormat="1" x14ac:dyDescent="0.25">
      <c r="A55" s="50">
        <v>20</v>
      </c>
      <c r="B55" s="17" t="s">
        <v>75</v>
      </c>
      <c r="C55" s="17" t="s">
        <v>56</v>
      </c>
      <c r="D55" s="12">
        <v>20</v>
      </c>
      <c r="E55" s="17" t="s">
        <v>65</v>
      </c>
      <c r="F55" s="17"/>
      <c r="G55" s="22">
        <v>0</v>
      </c>
      <c r="H55" s="46">
        <f>ROUND(D55*ROUND(G55,2),2)</f>
        <v>0</v>
      </c>
    </row>
    <row r="56" spans="1:8" s="8" customFormat="1" x14ac:dyDescent="0.25">
      <c r="A56" s="50">
        <v>21</v>
      </c>
      <c r="B56" s="17" t="s">
        <v>76</v>
      </c>
      <c r="C56" s="17" t="s">
        <v>46</v>
      </c>
      <c r="D56" s="12">
        <v>2</v>
      </c>
      <c r="E56" s="17" t="s">
        <v>47</v>
      </c>
      <c r="F56" s="17"/>
      <c r="G56" s="22">
        <v>0</v>
      </c>
      <c r="H56" s="46">
        <f>ROUND(D56*ROUND(G56,2),2)</f>
        <v>0</v>
      </c>
    </row>
    <row r="57" spans="1:8" s="8" customFormat="1" x14ac:dyDescent="0.25">
      <c r="A57" s="50">
        <v>22</v>
      </c>
      <c r="B57" s="17" t="s">
        <v>77</v>
      </c>
      <c r="C57" s="17" t="s">
        <v>46</v>
      </c>
      <c r="D57" s="12">
        <v>4</v>
      </c>
      <c r="E57" s="17" t="s">
        <v>47</v>
      </c>
      <c r="F57" s="17"/>
      <c r="G57" s="22">
        <v>0</v>
      </c>
      <c r="H57" s="46">
        <f>ROUND(D57*ROUND(G57,2),2)</f>
        <v>0</v>
      </c>
    </row>
    <row r="58" spans="1:8" s="8" customFormat="1" x14ac:dyDescent="0.25">
      <c r="A58" s="50">
        <v>23</v>
      </c>
      <c r="B58" s="17" t="s">
        <v>78</v>
      </c>
      <c r="C58" s="17" t="s">
        <v>46</v>
      </c>
      <c r="D58" s="12">
        <v>10</v>
      </c>
      <c r="E58" s="17" t="s">
        <v>47</v>
      </c>
      <c r="F58" s="17"/>
      <c r="G58" s="22">
        <v>0</v>
      </c>
      <c r="H58" s="46">
        <f>ROUND(D58*ROUND(G58,2),2)</f>
        <v>0</v>
      </c>
    </row>
    <row r="59" spans="1:8" s="8" customFormat="1" x14ac:dyDescent="0.25">
      <c r="A59" s="50">
        <v>24</v>
      </c>
      <c r="B59" s="17" t="s">
        <v>79</v>
      </c>
      <c r="C59" s="17" t="s">
        <v>46</v>
      </c>
      <c r="D59" s="12">
        <v>100</v>
      </c>
      <c r="E59" s="17" t="s">
        <v>65</v>
      </c>
      <c r="F59" s="17"/>
      <c r="G59" s="22">
        <v>0</v>
      </c>
      <c r="H59" s="46">
        <f>ROUND(D59*ROUND(G59,2),2)</f>
        <v>0</v>
      </c>
    </row>
    <row r="60" spans="1:8" s="8" customFormat="1" x14ac:dyDescent="0.25">
      <c r="A60" s="50">
        <v>25</v>
      </c>
      <c r="B60" s="17" t="s">
        <v>80</v>
      </c>
      <c r="C60" s="17" t="s">
        <v>46</v>
      </c>
      <c r="D60" s="12">
        <v>100</v>
      </c>
      <c r="E60" s="17" t="s">
        <v>65</v>
      </c>
      <c r="F60" s="17"/>
      <c r="G60" s="22">
        <v>0</v>
      </c>
      <c r="H60" s="46">
        <f>ROUND(D60*ROUND(G60,2),2)</f>
        <v>0</v>
      </c>
    </row>
    <row r="61" spans="1:8" s="8" customFormat="1" x14ac:dyDescent="0.25">
      <c r="A61" s="50">
        <v>26</v>
      </c>
      <c r="B61" s="17" t="s">
        <v>81</v>
      </c>
      <c r="C61" s="17" t="s">
        <v>56</v>
      </c>
      <c r="D61" s="12">
        <v>300</v>
      </c>
      <c r="E61" s="17" t="s">
        <v>82</v>
      </c>
      <c r="F61" s="17"/>
      <c r="G61" s="22">
        <v>0</v>
      </c>
      <c r="H61" s="46">
        <f>ROUND(D61*ROUND(G61,2),2)</f>
        <v>0</v>
      </c>
    </row>
    <row r="62" spans="1:8" s="8" customFormat="1" x14ac:dyDescent="0.25">
      <c r="A62" s="50">
        <v>27</v>
      </c>
      <c r="B62" s="17" t="s">
        <v>83</v>
      </c>
      <c r="C62" s="17" t="s">
        <v>56</v>
      </c>
      <c r="D62" s="12">
        <v>280</v>
      </c>
      <c r="E62" s="17" t="s">
        <v>82</v>
      </c>
      <c r="F62" s="17"/>
      <c r="G62" s="22">
        <v>0</v>
      </c>
      <c r="H62" s="46">
        <f>ROUND(D62*ROUND(G62,2),2)</f>
        <v>0</v>
      </c>
    </row>
    <row r="63" spans="1:8" s="8" customFormat="1" ht="23.25" x14ac:dyDescent="0.25">
      <c r="A63" s="50">
        <v>28</v>
      </c>
      <c r="B63" s="17" t="s">
        <v>84</v>
      </c>
      <c r="C63" s="17" t="s">
        <v>85</v>
      </c>
      <c r="D63" s="12">
        <v>38</v>
      </c>
      <c r="E63" s="17" t="s">
        <v>86</v>
      </c>
      <c r="F63" s="17"/>
      <c r="G63" s="22">
        <v>0</v>
      </c>
      <c r="H63" s="46">
        <f>ROUND(D63*ROUND(G63,2),2)</f>
        <v>0</v>
      </c>
    </row>
    <row r="64" spans="1:8" s="8" customFormat="1" x14ac:dyDescent="0.25">
      <c r="A64" s="50">
        <v>29</v>
      </c>
      <c r="B64" s="17" t="s">
        <v>87</v>
      </c>
      <c r="C64" s="17" t="s">
        <v>56</v>
      </c>
      <c r="D64" s="12">
        <v>180</v>
      </c>
      <c r="E64" s="17" t="s">
        <v>65</v>
      </c>
      <c r="F64" s="17"/>
      <c r="G64" s="22">
        <v>0</v>
      </c>
      <c r="H64" s="46">
        <f>ROUND(D64*ROUND(G64,2),2)</f>
        <v>0</v>
      </c>
    </row>
    <row r="65" spans="1:8" s="8" customFormat="1" x14ac:dyDescent="0.25">
      <c r="A65" s="50">
        <v>30</v>
      </c>
      <c r="B65" s="17" t="s">
        <v>88</v>
      </c>
      <c r="C65" s="17" t="s">
        <v>46</v>
      </c>
      <c r="D65" s="12">
        <v>150</v>
      </c>
      <c r="E65" s="17" t="s">
        <v>65</v>
      </c>
      <c r="F65" s="17"/>
      <c r="G65" s="22">
        <v>0</v>
      </c>
      <c r="H65" s="46">
        <f>ROUND(D65*ROUND(G65,2),2)</f>
        <v>0</v>
      </c>
    </row>
    <row r="66" spans="1:8" s="8" customFormat="1" x14ac:dyDescent="0.25">
      <c r="A66" s="50">
        <v>31</v>
      </c>
      <c r="B66" s="17" t="s">
        <v>89</v>
      </c>
      <c r="C66" s="17" t="s">
        <v>46</v>
      </c>
      <c r="D66" s="12">
        <v>400</v>
      </c>
      <c r="E66" s="17" t="s">
        <v>49</v>
      </c>
      <c r="F66" s="17"/>
      <c r="G66" s="22">
        <v>0</v>
      </c>
      <c r="H66" s="46">
        <f>ROUND(D66*ROUND(G66,2),2)</f>
        <v>0</v>
      </c>
    </row>
    <row r="67" spans="1:8" s="8" customFormat="1" x14ac:dyDescent="0.25">
      <c r="A67" s="50">
        <v>32</v>
      </c>
      <c r="B67" s="17" t="s">
        <v>90</v>
      </c>
      <c r="C67" s="17" t="s">
        <v>46</v>
      </c>
      <c r="D67" s="12">
        <v>20</v>
      </c>
      <c r="E67" s="17" t="s">
        <v>65</v>
      </c>
      <c r="F67" s="17"/>
      <c r="G67" s="22">
        <v>0</v>
      </c>
      <c r="H67" s="46">
        <f>ROUND(D67*ROUND(G67,2),2)</f>
        <v>0</v>
      </c>
    </row>
    <row r="68" spans="1:8" s="8" customFormat="1" x14ac:dyDescent="0.25">
      <c r="A68" s="50">
        <v>33</v>
      </c>
      <c r="B68" s="17" t="s">
        <v>91</v>
      </c>
      <c r="C68" s="17" t="s">
        <v>46</v>
      </c>
      <c r="D68" s="12">
        <v>160</v>
      </c>
      <c r="E68" s="17" t="s">
        <v>52</v>
      </c>
      <c r="F68" s="17"/>
      <c r="G68" s="22">
        <v>0</v>
      </c>
      <c r="H68" s="46">
        <f>ROUND(D68*ROUND(G68,2),2)</f>
        <v>0</v>
      </c>
    </row>
    <row r="69" spans="1:8" s="8" customFormat="1" x14ac:dyDescent="0.25">
      <c r="A69" s="50">
        <v>34</v>
      </c>
      <c r="B69" s="17" t="s">
        <v>92</v>
      </c>
      <c r="C69" s="17" t="s">
        <v>46</v>
      </c>
      <c r="D69" s="12">
        <v>10</v>
      </c>
      <c r="E69" s="17" t="s">
        <v>65</v>
      </c>
      <c r="F69" s="17"/>
      <c r="G69" s="22">
        <v>0</v>
      </c>
      <c r="H69" s="46">
        <f>ROUND(D69*ROUND(G69,2),2)</f>
        <v>0</v>
      </c>
    </row>
    <row r="70" spans="1:8" s="8" customFormat="1" x14ac:dyDescent="0.25">
      <c r="A70" s="50">
        <v>35</v>
      </c>
      <c r="B70" s="17" t="s">
        <v>93</v>
      </c>
      <c r="C70" s="17" t="s">
        <v>46</v>
      </c>
      <c r="D70" s="12">
        <v>60</v>
      </c>
      <c r="E70" s="17" t="s">
        <v>65</v>
      </c>
      <c r="F70" s="17"/>
      <c r="G70" s="22">
        <v>0</v>
      </c>
      <c r="H70" s="46">
        <f>ROUND(D70*ROUND(G70,2),2)</f>
        <v>0</v>
      </c>
    </row>
    <row r="71" spans="1:8" s="8" customFormat="1" x14ac:dyDescent="0.25">
      <c r="A71" s="50">
        <v>36</v>
      </c>
      <c r="B71" s="17" t="s">
        <v>94</v>
      </c>
      <c r="C71" s="17" t="s">
        <v>56</v>
      </c>
      <c r="D71" s="12">
        <v>10</v>
      </c>
      <c r="E71" s="17" t="s">
        <v>65</v>
      </c>
      <c r="F71" s="17"/>
      <c r="G71" s="22">
        <v>0</v>
      </c>
      <c r="H71" s="46">
        <f>ROUND(D71*ROUND(G71,2),2)</f>
        <v>0</v>
      </c>
    </row>
    <row r="72" spans="1:8" s="8" customFormat="1" ht="23.25" x14ac:dyDescent="0.25">
      <c r="A72" s="50">
        <v>37</v>
      </c>
      <c r="B72" s="17" t="s">
        <v>95</v>
      </c>
      <c r="C72" s="17" t="s">
        <v>46</v>
      </c>
      <c r="D72" s="12">
        <v>20</v>
      </c>
      <c r="E72" s="17" t="s">
        <v>65</v>
      </c>
      <c r="F72" s="17"/>
      <c r="G72" s="22">
        <v>0</v>
      </c>
      <c r="H72" s="46">
        <f>ROUND(D72*ROUND(G72,2),2)</f>
        <v>0</v>
      </c>
    </row>
    <row r="73" spans="1:8" s="8" customFormat="1" x14ac:dyDescent="0.25">
      <c r="A73" s="50">
        <v>38</v>
      </c>
      <c r="B73" s="17" t="s">
        <v>96</v>
      </c>
      <c r="C73" s="17" t="s">
        <v>46</v>
      </c>
      <c r="D73" s="12">
        <v>400</v>
      </c>
      <c r="E73" s="17" t="s">
        <v>65</v>
      </c>
      <c r="F73" s="17"/>
      <c r="G73" s="22">
        <v>0</v>
      </c>
      <c r="H73" s="46">
        <f>ROUND(D73*ROUND(G73,2),2)</f>
        <v>0</v>
      </c>
    </row>
    <row r="74" spans="1:8" s="8" customFormat="1" x14ac:dyDescent="0.25">
      <c r="A74" s="50">
        <v>39</v>
      </c>
      <c r="B74" s="17" t="s">
        <v>97</v>
      </c>
      <c r="C74" s="17" t="s">
        <v>56</v>
      </c>
      <c r="D74" s="12">
        <v>630</v>
      </c>
      <c r="E74" s="17" t="s">
        <v>98</v>
      </c>
      <c r="F74" s="17"/>
      <c r="G74" s="22">
        <v>0</v>
      </c>
      <c r="H74" s="46">
        <f>ROUND(D74*ROUND(G74,2),2)</f>
        <v>0</v>
      </c>
    </row>
    <row r="75" spans="1:8" s="8" customFormat="1" x14ac:dyDescent="0.25">
      <c r="A75" s="50">
        <v>40</v>
      </c>
      <c r="B75" s="17" t="s">
        <v>99</v>
      </c>
      <c r="C75" s="17" t="s">
        <v>46</v>
      </c>
      <c r="D75" s="12">
        <v>200</v>
      </c>
      <c r="E75" s="17" t="s">
        <v>65</v>
      </c>
      <c r="F75" s="17"/>
      <c r="G75" s="22">
        <v>0</v>
      </c>
      <c r="H75" s="46">
        <f>ROUND(D75*ROUND(G75,2),2)</f>
        <v>0</v>
      </c>
    </row>
    <row r="76" spans="1:8" s="8" customFormat="1" x14ac:dyDescent="0.25">
      <c r="A76" s="50">
        <v>41</v>
      </c>
      <c r="B76" s="17" t="s">
        <v>100</v>
      </c>
      <c r="C76" s="17" t="s">
        <v>46</v>
      </c>
      <c r="D76" s="12">
        <v>804</v>
      </c>
      <c r="E76" s="17" t="s">
        <v>63</v>
      </c>
      <c r="F76" s="17"/>
      <c r="G76" s="22">
        <v>0</v>
      </c>
      <c r="H76" s="46">
        <f>ROUND(D76*ROUND(G76,2),2)</f>
        <v>0</v>
      </c>
    </row>
    <row r="77" spans="1:8" s="8" customFormat="1" x14ac:dyDescent="0.25">
      <c r="A77" s="50">
        <v>42</v>
      </c>
      <c r="B77" s="17" t="s">
        <v>101</v>
      </c>
      <c r="C77" s="17" t="s">
        <v>56</v>
      </c>
      <c r="D77" s="12">
        <v>5</v>
      </c>
      <c r="E77" s="17" t="s">
        <v>47</v>
      </c>
      <c r="F77" s="17"/>
      <c r="G77" s="22">
        <v>0</v>
      </c>
      <c r="H77" s="46">
        <f>ROUND(D77*ROUND(G77,2),2)</f>
        <v>0</v>
      </c>
    </row>
    <row r="78" spans="1:8" s="8" customFormat="1" x14ac:dyDescent="0.25">
      <c r="A78" s="50">
        <v>43</v>
      </c>
      <c r="B78" s="17" t="s">
        <v>102</v>
      </c>
      <c r="C78" s="17" t="s">
        <v>56</v>
      </c>
      <c r="D78" s="12">
        <v>10</v>
      </c>
      <c r="E78" s="17" t="s">
        <v>103</v>
      </c>
      <c r="F78" s="17"/>
      <c r="G78" s="22">
        <v>0</v>
      </c>
      <c r="H78" s="46">
        <f>ROUND(D78*ROUND(G78,2),2)</f>
        <v>0</v>
      </c>
    </row>
    <row r="79" spans="1:8" s="8" customFormat="1" x14ac:dyDescent="0.25">
      <c r="A79" s="50">
        <v>44</v>
      </c>
      <c r="B79" s="17" t="s">
        <v>104</v>
      </c>
      <c r="C79" s="17" t="s">
        <v>56</v>
      </c>
      <c r="D79" s="12">
        <v>20</v>
      </c>
      <c r="E79" s="17" t="s">
        <v>105</v>
      </c>
      <c r="F79" s="17"/>
      <c r="G79" s="22">
        <v>0</v>
      </c>
      <c r="H79" s="46">
        <f>ROUND(D79*ROUND(G79,2),2)</f>
        <v>0</v>
      </c>
    </row>
    <row r="80" spans="1:8" s="8" customFormat="1" x14ac:dyDescent="0.25">
      <c r="A80" s="50">
        <v>45</v>
      </c>
      <c r="B80" s="17" t="s">
        <v>106</v>
      </c>
      <c r="C80" s="17" t="s">
        <v>56</v>
      </c>
      <c r="D80" s="12">
        <v>137</v>
      </c>
      <c r="E80" s="17" t="s">
        <v>103</v>
      </c>
      <c r="F80" s="17"/>
      <c r="G80" s="22">
        <v>0</v>
      </c>
      <c r="H80" s="46">
        <f>ROUND(D80*ROUND(G80,2),2)</f>
        <v>0</v>
      </c>
    </row>
    <row r="81" spans="1:8" s="8" customFormat="1" x14ac:dyDescent="0.25">
      <c r="A81" s="50">
        <v>46</v>
      </c>
      <c r="B81" s="17" t="s">
        <v>107</v>
      </c>
      <c r="C81" s="17" t="s">
        <v>56</v>
      </c>
      <c r="D81" s="12">
        <v>310</v>
      </c>
      <c r="E81" s="17" t="s">
        <v>103</v>
      </c>
      <c r="F81" s="17"/>
      <c r="G81" s="22">
        <v>0</v>
      </c>
      <c r="H81" s="46">
        <f>ROUND(D81*ROUND(G81,2),2)</f>
        <v>0</v>
      </c>
    </row>
    <row r="82" spans="1:8" s="8" customFormat="1" x14ac:dyDescent="0.25">
      <c r="A82" s="50">
        <v>47</v>
      </c>
      <c r="B82" s="17" t="s">
        <v>108</v>
      </c>
      <c r="C82" s="17" t="s">
        <v>46</v>
      </c>
      <c r="D82" s="12">
        <v>2</v>
      </c>
      <c r="E82" s="17" t="s">
        <v>47</v>
      </c>
      <c r="F82" s="17"/>
      <c r="G82" s="22">
        <v>0</v>
      </c>
      <c r="H82" s="46">
        <f>ROUND(D82*ROUND(G82,2),2)</f>
        <v>0</v>
      </c>
    </row>
    <row r="83" spans="1:8" s="8" customFormat="1" x14ac:dyDescent="0.25">
      <c r="A83" s="50">
        <v>48</v>
      </c>
      <c r="B83" s="17" t="s">
        <v>109</v>
      </c>
      <c r="C83" s="17" t="s">
        <v>56</v>
      </c>
      <c r="D83" s="12">
        <v>40</v>
      </c>
      <c r="E83" s="17" t="s">
        <v>47</v>
      </c>
      <c r="F83" s="17"/>
      <c r="G83" s="22">
        <v>0</v>
      </c>
      <c r="H83" s="46">
        <f>ROUND(D83*ROUND(G83,2),2)</f>
        <v>0</v>
      </c>
    </row>
    <row r="84" spans="1:8" s="8" customFormat="1" x14ac:dyDescent="0.25">
      <c r="A84" s="50">
        <v>49</v>
      </c>
      <c r="B84" s="17" t="s">
        <v>110</v>
      </c>
      <c r="C84" s="17" t="s">
        <v>56</v>
      </c>
      <c r="D84" s="12">
        <v>10</v>
      </c>
      <c r="E84" s="17" t="s">
        <v>57</v>
      </c>
      <c r="F84" s="17"/>
      <c r="G84" s="22">
        <v>0</v>
      </c>
      <c r="H84" s="46">
        <f>ROUND(D84*ROUND(G84,2),2)</f>
        <v>0</v>
      </c>
    </row>
    <row r="85" spans="1:8" s="8" customFormat="1" x14ac:dyDescent="0.25">
      <c r="A85" s="50">
        <v>50</v>
      </c>
      <c r="B85" s="17" t="s">
        <v>111</v>
      </c>
      <c r="C85" s="17" t="s">
        <v>56</v>
      </c>
      <c r="D85" s="12">
        <v>10</v>
      </c>
      <c r="E85" s="17" t="s">
        <v>57</v>
      </c>
      <c r="F85" s="17"/>
      <c r="G85" s="22">
        <v>0</v>
      </c>
      <c r="H85" s="46">
        <f>ROUND(D85*ROUND(G85,2),2)</f>
        <v>0</v>
      </c>
    </row>
    <row r="86" spans="1:8" s="8" customFormat="1" x14ac:dyDescent="0.25">
      <c r="A86" s="50">
        <v>51</v>
      </c>
      <c r="B86" s="17" t="s">
        <v>112</v>
      </c>
      <c r="C86" s="17" t="s">
        <v>56</v>
      </c>
      <c r="D86" s="12">
        <v>20</v>
      </c>
      <c r="E86" s="17" t="s">
        <v>57</v>
      </c>
      <c r="F86" s="17"/>
      <c r="G86" s="22">
        <v>0</v>
      </c>
      <c r="H86" s="46">
        <f>ROUND(D86*ROUND(G86,2),2)</f>
        <v>0</v>
      </c>
    </row>
    <row r="87" spans="1:8" s="8" customFormat="1" x14ac:dyDescent="0.25">
      <c r="A87" s="50">
        <v>52</v>
      </c>
      <c r="B87" s="17" t="s">
        <v>113</v>
      </c>
      <c r="C87" s="17" t="s">
        <v>56</v>
      </c>
      <c r="D87" s="12">
        <v>1</v>
      </c>
      <c r="E87" s="17" t="s">
        <v>47</v>
      </c>
      <c r="F87" s="17"/>
      <c r="G87" s="22">
        <v>0</v>
      </c>
      <c r="H87" s="46">
        <f>ROUND(D87*ROUND(G87,2),2)</f>
        <v>0</v>
      </c>
    </row>
    <row r="88" spans="1:8" s="8" customFormat="1" ht="23.25" x14ac:dyDescent="0.25">
      <c r="A88" s="50">
        <v>53</v>
      </c>
      <c r="B88" s="17" t="s">
        <v>114</v>
      </c>
      <c r="C88" s="17" t="s">
        <v>56</v>
      </c>
      <c r="D88" s="12">
        <v>60</v>
      </c>
      <c r="E88" s="17" t="s">
        <v>115</v>
      </c>
      <c r="F88" s="17"/>
      <c r="G88" s="22">
        <v>0</v>
      </c>
      <c r="H88" s="46">
        <f>ROUND(D88*ROUND(G88,2),2)</f>
        <v>0</v>
      </c>
    </row>
    <row r="89" spans="1:8" s="8" customFormat="1" x14ac:dyDescent="0.25">
      <c r="A89" s="50">
        <v>54</v>
      </c>
      <c r="B89" s="17" t="s">
        <v>116</v>
      </c>
      <c r="C89" s="17" t="s">
        <v>56</v>
      </c>
      <c r="D89" s="12">
        <v>22</v>
      </c>
      <c r="E89" s="17" t="s">
        <v>57</v>
      </c>
      <c r="F89" s="17"/>
      <c r="G89" s="22">
        <v>0</v>
      </c>
      <c r="H89" s="46">
        <f>ROUND(D89*ROUND(G89,2),2)</f>
        <v>0</v>
      </c>
    </row>
    <row r="90" spans="1:8" s="8" customFormat="1" ht="23.25" x14ac:dyDescent="0.25">
      <c r="A90" s="50">
        <v>55</v>
      </c>
      <c r="B90" s="17" t="s">
        <v>117</v>
      </c>
      <c r="C90" s="17" t="s">
        <v>56</v>
      </c>
      <c r="D90" s="12">
        <v>7</v>
      </c>
      <c r="E90" s="17" t="s">
        <v>115</v>
      </c>
      <c r="F90" s="17"/>
      <c r="G90" s="22">
        <v>0</v>
      </c>
      <c r="H90" s="46">
        <f>ROUND(D90*ROUND(G90,2),2)</f>
        <v>0</v>
      </c>
    </row>
    <row r="91" spans="1:8" s="8" customFormat="1" x14ac:dyDescent="0.25">
      <c r="A91" s="50">
        <v>56</v>
      </c>
      <c r="B91" s="17" t="s">
        <v>118</v>
      </c>
      <c r="C91" s="17" t="s">
        <v>46</v>
      </c>
      <c r="D91" s="12">
        <v>80</v>
      </c>
      <c r="E91" s="17" t="s">
        <v>119</v>
      </c>
      <c r="F91" s="17"/>
      <c r="G91" s="22">
        <v>0</v>
      </c>
      <c r="H91" s="46">
        <f>ROUND(D91*ROUND(G91,2),2)</f>
        <v>0</v>
      </c>
    </row>
    <row r="92" spans="1:8" s="8" customFormat="1" x14ac:dyDescent="0.25">
      <c r="A92" s="50">
        <v>57</v>
      </c>
      <c r="B92" s="17" t="s">
        <v>120</v>
      </c>
      <c r="C92" s="17" t="s">
        <v>46</v>
      </c>
      <c r="D92" s="12">
        <v>50</v>
      </c>
      <c r="E92" s="17" t="s">
        <v>47</v>
      </c>
      <c r="F92" s="17"/>
      <c r="G92" s="22">
        <v>0</v>
      </c>
      <c r="H92" s="46">
        <f>ROUND(D92*ROUND(G92,2),2)</f>
        <v>0</v>
      </c>
    </row>
    <row r="93" spans="1:8" s="8" customFormat="1" x14ac:dyDescent="0.25">
      <c r="A93" s="50">
        <v>58</v>
      </c>
      <c r="B93" s="17" t="s">
        <v>121</v>
      </c>
      <c r="C93" s="17" t="s">
        <v>46</v>
      </c>
      <c r="D93" s="12">
        <v>240</v>
      </c>
      <c r="E93" s="17" t="s">
        <v>47</v>
      </c>
      <c r="F93" s="17"/>
      <c r="G93" s="22">
        <v>0</v>
      </c>
      <c r="H93" s="46">
        <f>ROUND(D93*ROUND(G93,2),2)</f>
        <v>0</v>
      </c>
    </row>
    <row r="94" spans="1:8" x14ac:dyDescent="0.25">
      <c r="A94" s="54"/>
      <c r="B94" s="4" t="s">
        <v>122</v>
      </c>
      <c r="C94" s="23"/>
      <c r="D94" s="5" t="s">
        <v>123</v>
      </c>
      <c r="E94" s="23"/>
      <c r="F94" s="23"/>
      <c r="G94" s="23"/>
      <c r="H94" s="47">
        <f>SUM(H36:H93)</f>
        <v>0</v>
      </c>
    </row>
    <row r="95" spans="1:8" x14ac:dyDescent="0.25">
      <c r="A95" s="54"/>
      <c r="B95" s="4" t="s">
        <v>124</v>
      </c>
      <c r="C95" s="23"/>
      <c r="D95" s="23"/>
      <c r="E95" s="23"/>
      <c r="F95" s="23"/>
      <c r="G95" s="23"/>
      <c r="H95" s="47">
        <f>H94*0.18</f>
        <v>0</v>
      </c>
    </row>
    <row r="96" spans="1:8" ht="15.75" thickBot="1" x14ac:dyDescent="0.3">
      <c r="A96" s="55"/>
      <c r="B96" s="31" t="s">
        <v>125</v>
      </c>
      <c r="C96" s="30"/>
      <c r="D96" s="30"/>
      <c r="E96" s="30"/>
      <c r="F96" s="30"/>
      <c r="G96" s="30"/>
      <c r="H96" s="48">
        <f>SUM(H94:H95)</f>
        <v>0</v>
      </c>
    </row>
    <row r="97" spans="2:8" ht="39.950000000000003" customHeight="1" x14ac:dyDescent="0.25">
      <c r="B97" s="24" t="s">
        <v>126</v>
      </c>
      <c r="C97" s="25"/>
      <c r="D97" s="25"/>
      <c r="E97" s="25"/>
      <c r="F97" s="25"/>
      <c r="G97" s="25"/>
      <c r="H97" s="25"/>
    </row>
    <row r="98" spans="2:8" ht="20.100000000000001" customHeight="1" x14ac:dyDescent="0.25">
      <c r="B98" s="27" t="s">
        <v>127</v>
      </c>
      <c r="C98" s="3"/>
      <c r="D98" s="3"/>
      <c r="E98" s="3"/>
      <c r="F98" s="3"/>
      <c r="G98" s="3"/>
      <c r="H98" s="3"/>
    </row>
    <row r="99" spans="2:8" x14ac:dyDescent="0.25">
      <c r="B99" s="1" t="s">
        <v>128</v>
      </c>
      <c r="C99" s="2"/>
      <c r="D99" s="2"/>
      <c r="E99" s="2"/>
      <c r="F99" s="2"/>
      <c r="G99" s="2"/>
      <c r="H99" s="2"/>
    </row>
    <row r="100" spans="2:8" x14ac:dyDescent="0.25">
      <c r="B100" s="26" t="s">
        <v>129</v>
      </c>
      <c r="C100" s="2"/>
      <c r="D100" s="2"/>
      <c r="E100" s="2"/>
      <c r="F100" s="2"/>
      <c r="G100" s="2"/>
      <c r="H100" s="2"/>
    </row>
    <row r="101" spans="2:8" x14ac:dyDescent="0.25">
      <c r="B101" s="26" t="s">
        <v>130</v>
      </c>
      <c r="C101" s="2"/>
      <c r="D101" s="2"/>
      <c r="E101" s="2"/>
      <c r="F101" s="2"/>
      <c r="G101" s="2"/>
      <c r="H101" s="2"/>
    </row>
    <row r="103" spans="2:8" s="8" customFormat="1" x14ac:dyDescent="0.25">
      <c r="B103" s="28" t="s">
        <v>131</v>
      </c>
      <c r="D103" s="28" t="s">
        <v>132</v>
      </c>
      <c r="H103" s="28" t="s">
        <v>133</v>
      </c>
    </row>
    <row r="105" spans="2:8" x14ac:dyDescent="0.25">
      <c r="B105" s="29" t="s">
        <v>134</v>
      </c>
    </row>
  </sheetData>
  <mergeCells count="67">
    <mergeCell ref="B97:H97"/>
    <mergeCell ref="B98:H98"/>
    <mergeCell ref="B99:H99"/>
    <mergeCell ref="B100:H100"/>
    <mergeCell ref="B101:H101"/>
    <mergeCell ref="C32:E32"/>
    <mergeCell ref="F32:H32"/>
    <mergeCell ref="C33:E33"/>
    <mergeCell ref="F33:H33"/>
    <mergeCell ref="C34:E34"/>
    <mergeCell ref="F34:H34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В. Харитонова</dc:creator>
  <cp:lastModifiedBy>Анна В. Харитонова</cp:lastModifiedBy>
  <dcterms:created xsi:type="dcterms:W3CDTF">2015-04-16T13:03:19Z</dcterms:created>
  <dcterms:modified xsi:type="dcterms:W3CDTF">2015-04-16T13:05:00Z</dcterms:modified>
</cp:coreProperties>
</file>